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OvZP-2022-SÚC-Strážna služba_ls,ar\SP\ĽS\"/>
    </mc:Choice>
  </mc:AlternateContent>
  <xr:revisionPtr revIDLastSave="0" documentId="13_ncr:1_{FF8706C0-A762-4B46-B68B-95477F1C5A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árok1" sheetId="1" r:id="rId1"/>
    <sheet name="Hárok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4" i="1" l="1"/>
  <c r="J45" i="1" s="1"/>
  <c r="J35" i="1"/>
  <c r="J17" i="1"/>
  <c r="E45" i="1"/>
  <c r="G45" i="1"/>
  <c r="D45" i="1"/>
  <c r="F14" i="1"/>
  <c r="J14" i="1" s="1"/>
  <c r="F17" i="1"/>
  <c r="F18" i="1"/>
  <c r="J18" i="1" s="1"/>
  <c r="F19" i="1"/>
  <c r="J19" i="1" s="1"/>
  <c r="F22" i="1"/>
  <c r="J22" i="1" s="1"/>
  <c r="L22" i="1" s="1"/>
  <c r="M22" i="1" s="1"/>
  <c r="F23" i="1"/>
  <c r="J23" i="1" s="1"/>
  <c r="F24" i="1"/>
  <c r="J24" i="1" s="1"/>
  <c r="L24" i="1" s="1"/>
  <c r="M24" i="1" s="1"/>
  <c r="F25" i="1"/>
  <c r="J25" i="1" s="1"/>
  <c r="F28" i="1"/>
  <c r="J28" i="1" s="1"/>
  <c r="L28" i="1" s="1"/>
  <c r="M28" i="1" s="1"/>
  <c r="F29" i="1"/>
  <c r="J29" i="1" s="1"/>
  <c r="F30" i="1"/>
  <c r="J30" i="1" s="1"/>
  <c r="L30" i="1" s="1"/>
  <c r="M30" i="1" s="1"/>
  <c r="F31" i="1"/>
  <c r="J31" i="1" s="1"/>
  <c r="L31" i="1" s="1"/>
  <c r="M31" i="1" s="1"/>
  <c r="F32" i="1"/>
  <c r="J32" i="1" s="1"/>
  <c r="F35" i="1"/>
  <c r="F36" i="1"/>
  <c r="J36" i="1" s="1"/>
  <c r="F39" i="1"/>
  <c r="J39" i="1" s="1"/>
  <c r="L39" i="1" s="1"/>
  <c r="F40" i="1"/>
  <c r="J40" i="1" s="1"/>
  <c r="F41" i="1"/>
  <c r="J41" i="1" s="1"/>
  <c r="F44" i="1"/>
  <c r="F13" i="1"/>
  <c r="J13" i="1" s="1"/>
  <c r="J15" i="1" l="1"/>
  <c r="L13" i="1"/>
  <c r="M13" i="1" s="1"/>
  <c r="L41" i="1"/>
  <c r="M41" i="1"/>
  <c r="J42" i="1"/>
  <c r="J37" i="1"/>
  <c r="L36" i="1"/>
  <c r="L32" i="1"/>
  <c r="M32" i="1" s="1"/>
  <c r="J33" i="1"/>
  <c r="L29" i="1"/>
  <c r="J26" i="1"/>
  <c r="L18" i="1"/>
  <c r="J20" i="1"/>
  <c r="L14" i="1"/>
  <c r="L44" i="1"/>
  <c r="L40" i="1"/>
  <c r="L42" i="1" s="1"/>
  <c r="M39" i="1"/>
  <c r="L35" i="1"/>
  <c r="M35" i="1" s="1"/>
  <c r="L25" i="1"/>
  <c r="M25" i="1" s="1"/>
  <c r="L23" i="1"/>
  <c r="L19" i="1"/>
  <c r="M19" i="1" s="1"/>
  <c r="M18" i="1"/>
  <c r="L17" i="1"/>
  <c r="M17" i="1" s="1"/>
  <c r="F45" i="1"/>
  <c r="E23" i="2"/>
  <c r="C23" i="2"/>
  <c r="E15" i="2"/>
  <c r="E16" i="2"/>
  <c r="E17" i="2"/>
  <c r="E18" i="2"/>
  <c r="E19" i="2"/>
  <c r="E20" i="2"/>
  <c r="E21" i="2"/>
  <c r="E22" i="2"/>
  <c r="E11" i="2"/>
  <c r="C15" i="2"/>
  <c r="C16" i="2"/>
  <c r="C17" i="2"/>
  <c r="C18" i="2"/>
  <c r="C19" i="2"/>
  <c r="C20" i="2"/>
  <c r="C21" i="2"/>
  <c r="C22" i="2"/>
  <c r="C11" i="2"/>
  <c r="F11" i="2" s="1"/>
  <c r="E3" i="2"/>
  <c r="E4" i="2"/>
  <c r="E5" i="2"/>
  <c r="E6" i="2"/>
  <c r="E7" i="2"/>
  <c r="E8" i="2"/>
  <c r="E9" i="2"/>
  <c r="E10" i="2"/>
  <c r="C3" i="2"/>
  <c r="C4" i="2"/>
  <c r="C5" i="2"/>
  <c r="F5" i="2" s="1"/>
  <c r="C6" i="2"/>
  <c r="F6" i="2" s="1"/>
  <c r="C7" i="2"/>
  <c r="F7" i="2" s="1"/>
  <c r="C8" i="2"/>
  <c r="F8" i="2" s="1"/>
  <c r="C9" i="2"/>
  <c r="F9" i="2" s="1"/>
  <c r="C10" i="2"/>
  <c r="F10" i="2" s="1"/>
  <c r="M44" i="1" l="1"/>
  <c r="M45" i="1" s="1"/>
  <c r="L45" i="1"/>
  <c r="M40" i="1"/>
  <c r="M36" i="1"/>
  <c r="M37" i="1" s="1"/>
  <c r="L37" i="1"/>
  <c r="M29" i="1"/>
  <c r="L33" i="1"/>
  <c r="M23" i="1"/>
  <c r="M26" i="1" s="1"/>
  <c r="L26" i="1"/>
  <c r="L20" i="1"/>
  <c r="M14" i="1"/>
  <c r="L15" i="1"/>
  <c r="M20" i="1"/>
  <c r="M42" i="1"/>
  <c r="M15" i="1"/>
  <c r="M33" i="1"/>
  <c r="E24" i="2"/>
  <c r="C12" i="2"/>
  <c r="G12" i="2" s="1"/>
  <c r="F4" i="2"/>
  <c r="C24" i="2"/>
  <c r="C26" i="2"/>
  <c r="F3" i="2"/>
  <c r="E12" i="2"/>
  <c r="E26" i="2"/>
  <c r="E42" i="1"/>
  <c r="D42" i="1"/>
  <c r="E37" i="1"/>
  <c r="D37" i="1"/>
  <c r="E33" i="1"/>
  <c r="D33" i="1"/>
  <c r="E26" i="1"/>
  <c r="D26" i="1"/>
  <c r="E20" i="1"/>
  <c r="D20" i="1"/>
  <c r="E15" i="1"/>
  <c r="D15" i="1"/>
  <c r="M47" i="1" l="1"/>
  <c r="F37" i="1"/>
  <c r="F15" i="1"/>
  <c r="F26" i="1"/>
  <c r="F20" i="1"/>
  <c r="F33" i="1"/>
  <c r="F42" i="1"/>
  <c r="E47" i="1"/>
  <c r="G24" i="2"/>
  <c r="F12" i="2"/>
  <c r="D47" i="1"/>
  <c r="G42" i="1"/>
  <c r="G37" i="1"/>
  <c r="G33" i="1"/>
  <c r="G26" i="1"/>
  <c r="G20" i="1"/>
  <c r="G15" i="1"/>
  <c r="F47" i="1" l="1"/>
  <c r="G47" i="1"/>
</calcChain>
</file>

<file path=xl/sharedStrings.xml><?xml version="1.0" encoding="utf-8"?>
<sst xmlns="http://schemas.openxmlformats.org/spreadsheetml/2006/main" count="119" uniqueCount="81">
  <si>
    <t>Časť 1</t>
  </si>
  <si>
    <t>Bardejov</t>
  </si>
  <si>
    <t>Giraltovce</t>
  </si>
  <si>
    <t>Časť 2</t>
  </si>
  <si>
    <t>Humenné</t>
  </si>
  <si>
    <t>Medzilaborce</t>
  </si>
  <si>
    <t>Stakčín</t>
  </si>
  <si>
    <t>Časť 3</t>
  </si>
  <si>
    <t>Poprad</t>
  </si>
  <si>
    <t>Kežmarok</t>
  </si>
  <si>
    <t>Tatranská Štrba</t>
  </si>
  <si>
    <t>Levoča</t>
  </si>
  <si>
    <t>Časť 4</t>
  </si>
  <si>
    <t>Prešov</t>
  </si>
  <si>
    <t>Chminianska Nová Ves</t>
  </si>
  <si>
    <t>Lipany</t>
  </si>
  <si>
    <t>Nižná Šebastová</t>
  </si>
  <si>
    <t>Záborské</t>
  </si>
  <si>
    <t>Časť 5</t>
  </si>
  <si>
    <t>Stará Ľubovňa</t>
  </si>
  <si>
    <t>Spišská Stará Ves</t>
  </si>
  <si>
    <t>Časť 6</t>
  </si>
  <si>
    <t>Svidník</t>
  </si>
  <si>
    <t>Stropkov</t>
  </si>
  <si>
    <t>Šemetkovce</t>
  </si>
  <si>
    <t>Časť 7</t>
  </si>
  <si>
    <t>Vranov nad Topľou</t>
  </si>
  <si>
    <t>24 hod. denne</t>
  </si>
  <si>
    <t>-</t>
  </si>
  <si>
    <t>Oblasť</t>
  </si>
  <si>
    <t>Cestmajsterstvo</t>
  </si>
  <si>
    <t>Časť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</si>
  <si>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</si>
  <si>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</si>
  <si>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</si>
  <si>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</si>
  <si>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</si>
  <si>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</si>
  <si>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</si>
  <si>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</si>
  <si>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</si>
  <si>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PD</t>
  </si>
  <si>
    <t>Víkend</t>
  </si>
  <si>
    <t>Režim</t>
  </si>
  <si>
    <t>LÚC *</t>
  </si>
  <si>
    <t>* LÚC - letná údržba ciest</t>
  </si>
  <si>
    <t xml:space="preserve"> </t>
  </si>
  <si>
    <t>Kotolňa výkon (kW)</t>
  </si>
  <si>
    <t>Počet hodín spolu za 24 mes. (hod.)</t>
  </si>
  <si>
    <t>Verejný obstarávateľ/Kupujúci:</t>
  </si>
  <si>
    <t>Typ zákazky:</t>
  </si>
  <si>
    <t>Postup:</t>
  </si>
  <si>
    <t>Predmet zákazky:</t>
  </si>
  <si>
    <t>Dokument:</t>
  </si>
  <si>
    <t>...</t>
  </si>
  <si>
    <t>Cena za 24 mes.
bez DPH</t>
  </si>
  <si>
    <t>Suma DPH
 za 24 mes. (€)</t>
  </si>
  <si>
    <t>Cena za 24 mes. (€) vrátane DPH</t>
  </si>
  <si>
    <t>Sadzba DPH</t>
  </si>
  <si>
    <t>Spolu za uchádzačom ponúkané časti</t>
  </si>
  <si>
    <t>Spolu oblasť Bardejov</t>
  </si>
  <si>
    <t>Spolu oblasť Prešov</t>
  </si>
  <si>
    <t>Spolu oblasť Stará Ľubovňa</t>
  </si>
  <si>
    <t>Spolu oblasť  Svidník</t>
  </si>
  <si>
    <t>Spolu oblasť  Vranov nad Topľou</t>
  </si>
  <si>
    <t>Spolu oblasť  Humenné</t>
  </si>
  <si>
    <t>Spolu oblasť  Poprad</t>
  </si>
  <si>
    <t>Počet hodín od 1.11.2022-31.10.2023 (hod.)</t>
  </si>
  <si>
    <t>Počet hodín 1.11.2023-31.10.2024 (hod.)</t>
  </si>
  <si>
    <t>Správa a údržba ciest Prešovského samosprávneho kraja, Jesenná 14, 080 05 Prešov</t>
  </si>
  <si>
    <t>Verejná súťaž, s uplatnením § 66 ods. 7 písm. b) ZVO bez elektronickej aukcie</t>
  </si>
  <si>
    <t>Obvod areálu
(m)</t>
  </si>
  <si>
    <t>Návrh na plnenie kritérií za uchádzačom ponúkané časti zákazky</t>
  </si>
  <si>
    <t>Pozn.:</t>
  </si>
  <si>
    <t>Uchádzač vyplní jednotkové ceny (v prípade potreby aktualizuje DPH) len pre ním ponúkané časti zákazky.
V ostatných častiach slovne uvedie "NIE"
Tabuľka sa propočíta automaticky</t>
  </si>
  <si>
    <t xml:space="preserve">Jednotková cena za MJ (osobohodina) v € bez DPH </t>
  </si>
  <si>
    <t>Nadlimitná zákazka na poskytnutie služby</t>
  </si>
  <si>
    <t>Príloha č. 9 Súťažných podkladov</t>
  </si>
  <si>
    <t>Uchádzač:</t>
  </si>
  <si>
    <t>(podpis podľa časti A.3-17.1.5 súťažných podkladov)</t>
  </si>
  <si>
    <t>Zabezpečenie strážnej služby v objektoch Správy a údržby ciest PSK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</si>
</sst>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  <numFmt numFmtId="166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rgb="FF00B050"/>
      </left>
      <right/>
      <top style="double">
        <color rgb="FF00B050"/>
      </top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/>
    </xf>
    <xf numFmtId="165" fontId="0" fillId="0" borderId="3" xfId="1" applyNumberFormat="1" applyFont="1" applyBorder="1" applyAlignment="1">
      <alignment horizontal="center" vertical="center"/>
    </xf>
    <xf numFmtId="165" fontId="0" fillId="2" borderId="7" xfId="1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165" fontId="0" fillId="0" borderId="4" xfId="1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/>
    </xf>
    <xf numFmtId="165" fontId="0" fillId="0" borderId="8" xfId="1" applyNumberFormat="1" applyFont="1" applyBorder="1" applyAlignment="1">
      <alignment horizontal="center" vertical="center"/>
    </xf>
    <xf numFmtId="165" fontId="0" fillId="0" borderId="2" xfId="1" applyNumberFormat="1" applyFont="1" applyBorder="1" applyAlignment="1">
      <alignment vertical="center" wrapText="1"/>
    </xf>
    <xf numFmtId="165" fontId="0" fillId="0" borderId="3" xfId="1" applyNumberFormat="1" applyFont="1" applyBorder="1" applyAlignment="1">
      <alignment vertical="center" wrapText="1"/>
    </xf>
    <xf numFmtId="165" fontId="0" fillId="2" borderId="7" xfId="1" applyNumberFormat="1" applyFont="1" applyFill="1" applyBorder="1" applyAlignment="1">
      <alignment vertical="center"/>
    </xf>
    <xf numFmtId="165" fontId="0" fillId="0" borderId="4" xfId="1" applyNumberFormat="1" applyFont="1" applyBorder="1" applyAlignment="1">
      <alignment vertical="center" wrapText="1"/>
    </xf>
    <xf numFmtId="165" fontId="0" fillId="0" borderId="8" xfId="1" applyNumberFormat="1" applyFont="1" applyBorder="1" applyAlignment="1">
      <alignment vertical="center" wrapText="1"/>
    </xf>
    <xf numFmtId="0" fontId="0" fillId="0" borderId="0" xfId="0" applyAlignment="1" applyProtection="1">
      <alignment vertical="top"/>
      <protection locked="0"/>
    </xf>
    <xf numFmtId="0" fontId="0" fillId="0" borderId="0" xfId="0" applyProtection="1">
      <protection locked="0"/>
    </xf>
    <xf numFmtId="0" fontId="0" fillId="0" borderId="0" xfId="0" applyFont="1" applyFill="1" applyBorder="1"/>
    <xf numFmtId="0" fontId="0" fillId="0" borderId="19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/>
    <xf numFmtId="0" fontId="0" fillId="0" borderId="33" xfId="0" applyBorder="1"/>
    <xf numFmtId="0" fontId="0" fillId="0" borderId="34" xfId="0" applyBorder="1"/>
    <xf numFmtId="3" fontId="0" fillId="0" borderId="34" xfId="0" applyNumberFormat="1" applyBorder="1"/>
    <xf numFmtId="4" fontId="0" fillId="0" borderId="34" xfId="0" applyNumberFormat="1" applyBorder="1"/>
    <xf numFmtId="165" fontId="0" fillId="6" borderId="4" xfId="1" applyNumberFormat="1" applyFont="1" applyFill="1" applyBorder="1" applyAlignment="1">
      <alignment horizontal="center" vertical="center"/>
    </xf>
    <xf numFmtId="166" fontId="2" fillId="7" borderId="15" xfId="0" applyNumberFormat="1" applyFont="1" applyFill="1" applyBorder="1"/>
    <xf numFmtId="166" fontId="2" fillId="7" borderId="24" xfId="0" applyNumberFormat="1" applyFont="1" applyFill="1" applyBorder="1"/>
    <xf numFmtId="166" fontId="2" fillId="7" borderId="17" xfId="0" applyNumberFormat="1" applyFont="1" applyFill="1" applyBorder="1"/>
    <xf numFmtId="166" fontId="2" fillId="7" borderId="16" xfId="0" applyNumberFormat="1" applyFont="1" applyFill="1" applyBorder="1"/>
    <xf numFmtId="9" fontId="1" fillId="3" borderId="15" xfId="2" applyFont="1" applyFill="1" applyBorder="1" applyAlignment="1">
      <alignment horizontal="center"/>
    </xf>
    <xf numFmtId="9" fontId="1" fillId="3" borderId="38" xfId="2" applyFont="1" applyFill="1" applyBorder="1" applyAlignment="1">
      <alignment horizontal="center"/>
    </xf>
    <xf numFmtId="9" fontId="1" fillId="3" borderId="17" xfId="2" applyFont="1" applyFill="1" applyBorder="1" applyAlignment="1">
      <alignment horizontal="center"/>
    </xf>
    <xf numFmtId="166" fontId="2" fillId="7" borderId="39" xfId="0" applyNumberFormat="1" applyFont="1" applyFill="1" applyBorder="1"/>
    <xf numFmtId="0" fontId="0" fillId="0" borderId="9" xfId="0" applyFont="1" applyFill="1" applyBorder="1"/>
    <xf numFmtId="166" fontId="0" fillId="0" borderId="9" xfId="0" applyNumberFormat="1" applyFont="1" applyFill="1" applyBorder="1"/>
    <xf numFmtId="0" fontId="3" fillId="0" borderId="9" xfId="0" applyFont="1" applyFill="1" applyBorder="1" applyAlignment="1">
      <alignment horizontal="center" vertical="center" wrapText="1"/>
    </xf>
    <xf numFmtId="165" fontId="0" fillId="0" borderId="9" xfId="1" applyNumberFormat="1" applyFont="1" applyFill="1" applyBorder="1" applyAlignment="1">
      <alignment horizontal="center" vertical="center"/>
    </xf>
    <xf numFmtId="165" fontId="0" fillId="0" borderId="9" xfId="1" applyNumberFormat="1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165" fontId="0" fillId="0" borderId="9" xfId="0" applyNumberFormat="1" applyFill="1" applyBorder="1"/>
    <xf numFmtId="9" fontId="1" fillId="0" borderId="9" xfId="2" applyFont="1" applyFill="1" applyBorder="1" applyAlignment="1">
      <alignment horizontal="center"/>
    </xf>
    <xf numFmtId="0" fontId="3" fillId="0" borderId="4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165" fontId="0" fillId="6" borderId="1" xfId="1" applyNumberFormat="1" applyFont="1" applyFill="1" applyBorder="1" applyAlignment="1">
      <alignment horizontal="center" vertical="center"/>
    </xf>
    <xf numFmtId="165" fontId="0" fillId="0" borderId="1" xfId="1" applyNumberFormat="1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43" xfId="0" applyFont="1" applyFill="1" applyBorder="1"/>
    <xf numFmtId="0" fontId="3" fillId="0" borderId="9" xfId="0" applyFont="1" applyFill="1" applyBorder="1" applyAlignment="1">
      <alignment horizontal="center" vertical="center"/>
    </xf>
    <xf numFmtId="44" fontId="0" fillId="0" borderId="9" xfId="0" applyNumberFormat="1" applyFill="1" applyBorder="1"/>
    <xf numFmtId="165" fontId="5" fillId="2" borderId="7" xfId="1" applyNumberFormat="1" applyFont="1" applyFill="1" applyBorder="1" applyAlignment="1">
      <alignment horizontal="center" vertical="center"/>
    </xf>
    <xf numFmtId="165" fontId="5" fillId="2" borderId="7" xfId="1" applyNumberFormat="1" applyFont="1" applyFill="1" applyBorder="1" applyAlignment="1">
      <alignment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/>
    </xf>
    <xf numFmtId="44" fontId="4" fillId="5" borderId="25" xfId="0" applyNumberFormat="1" applyFont="1" applyFill="1" applyBorder="1"/>
    <xf numFmtId="9" fontId="1" fillId="0" borderId="24" xfId="2" applyFont="1" applyFill="1" applyBorder="1" applyAlignment="1">
      <alignment horizontal="center"/>
    </xf>
    <xf numFmtId="9" fontId="1" fillId="0" borderId="17" xfId="2" applyFont="1" applyFill="1" applyBorder="1" applyAlignment="1">
      <alignment horizontal="center"/>
    </xf>
    <xf numFmtId="9" fontId="1" fillId="3" borderId="45" xfId="2" applyFont="1" applyFill="1" applyBorder="1" applyAlignment="1">
      <alignment horizontal="center"/>
    </xf>
    <xf numFmtId="165" fontId="0" fillId="4" borderId="15" xfId="0" applyNumberFormat="1" applyFont="1" applyFill="1" applyBorder="1"/>
    <xf numFmtId="165" fontId="0" fillId="4" borderId="24" xfId="0" applyNumberFormat="1" applyFont="1" applyFill="1" applyBorder="1"/>
    <xf numFmtId="165" fontId="0" fillId="0" borderId="9" xfId="0" applyNumberFormat="1" applyFont="1" applyFill="1" applyBorder="1"/>
    <xf numFmtId="165" fontId="0" fillId="4" borderId="39" xfId="0" applyNumberFormat="1" applyFont="1" applyFill="1" applyBorder="1"/>
    <xf numFmtId="165" fontId="0" fillId="4" borderId="17" xfId="0" applyNumberFormat="1" applyFont="1" applyFill="1" applyBorder="1"/>
    <xf numFmtId="0" fontId="5" fillId="5" borderId="9" xfId="0" applyFont="1" applyFill="1" applyBorder="1" applyAlignment="1">
      <alignment horizontal="center"/>
    </xf>
    <xf numFmtId="166" fontId="0" fillId="4" borderId="46" xfId="0" applyNumberFormat="1" applyFont="1" applyFill="1" applyBorder="1"/>
    <xf numFmtId="166" fontId="0" fillId="4" borderId="47" xfId="0" applyNumberFormat="1" applyFont="1" applyFill="1" applyBorder="1"/>
    <xf numFmtId="44" fontId="0" fillId="0" borderId="43" xfId="0" applyNumberFormat="1" applyBorder="1"/>
    <xf numFmtId="44" fontId="0" fillId="4" borderId="15" xfId="0" applyNumberFormat="1" applyFill="1" applyBorder="1"/>
    <xf numFmtId="44" fontId="0" fillId="4" borderId="39" xfId="0" applyNumberFormat="1" applyFill="1" applyBorder="1"/>
    <xf numFmtId="166" fontId="0" fillId="0" borderId="37" xfId="0" applyNumberFormat="1" applyFont="1" applyFill="1" applyBorder="1"/>
    <xf numFmtId="166" fontId="0" fillId="4" borderId="48" xfId="0" applyNumberFormat="1" applyFont="1" applyFill="1" applyBorder="1"/>
    <xf numFmtId="44" fontId="0" fillId="4" borderId="17" xfId="0" applyNumberFormat="1" applyFill="1" applyBorder="1"/>
    <xf numFmtId="165" fontId="0" fillId="4" borderId="41" xfId="0" applyNumberFormat="1" applyFont="1" applyFill="1" applyBorder="1"/>
    <xf numFmtId="165" fontId="0" fillId="4" borderId="38" xfId="0" applyNumberFormat="1" applyFont="1" applyFill="1" applyBorder="1"/>
    <xf numFmtId="165" fontId="2" fillId="0" borderId="16" xfId="0" applyNumberFormat="1" applyFont="1" applyBorder="1"/>
    <xf numFmtId="44" fontId="2" fillId="0" borderId="16" xfId="0" applyNumberFormat="1" applyFont="1" applyBorder="1"/>
    <xf numFmtId="44" fontId="2" fillId="0" borderId="26" xfId="0" applyNumberFormat="1" applyFont="1" applyBorder="1"/>
    <xf numFmtId="0" fontId="6" fillId="0" borderId="0" xfId="0" applyFont="1" applyAlignment="1">
      <alignment horizontal="center" vertical="center"/>
    </xf>
    <xf numFmtId="0" fontId="2" fillId="4" borderId="5" xfId="0" applyFont="1" applyFill="1" applyBorder="1" applyAlignment="1">
      <alignment horizontal="center" vertical="top"/>
    </xf>
    <xf numFmtId="0" fontId="0" fillId="8" borderId="0" xfId="0" applyFill="1"/>
    <xf numFmtId="0" fontId="3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 wrapText="1" indent="2"/>
    </xf>
    <xf numFmtId="0" fontId="3" fillId="2" borderId="6" xfId="0" applyFont="1" applyFill="1" applyBorder="1" applyAlignment="1">
      <alignment horizontal="left" vertical="center" wrapText="1" indent="2"/>
    </xf>
    <xf numFmtId="0" fontId="0" fillId="0" borderId="0" xfId="0" applyAlignment="1" applyProtection="1">
      <alignment horizontal="center" vertical="top" wrapText="1"/>
      <protection locked="0"/>
    </xf>
    <xf numFmtId="0" fontId="4" fillId="2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0" fillId="4" borderId="9" xfId="0" applyFont="1" applyFill="1" applyBorder="1" applyAlignment="1">
      <alignment horizontal="left" vertical="center" wrapText="1"/>
    </xf>
    <xf numFmtId="0" fontId="0" fillId="4" borderId="9" xfId="0" applyFill="1" applyBorder="1" applyAlignment="1">
      <alignment vertical="center"/>
    </xf>
    <xf numFmtId="0" fontId="0" fillId="4" borderId="25" xfId="0" applyFill="1" applyBorder="1" applyAlignment="1">
      <alignment vertical="center"/>
    </xf>
    <xf numFmtId="0" fontId="2" fillId="7" borderId="1" xfId="0" applyFont="1" applyFill="1" applyBorder="1" applyAlignment="1">
      <alignment horizontal="center" wrapText="1"/>
    </xf>
    <xf numFmtId="0" fontId="2" fillId="7" borderId="29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0" fillId="8" borderId="0" xfId="0" applyFont="1" applyFill="1"/>
    <xf numFmtId="3" fontId="0" fillId="8" borderId="0" xfId="0" applyNumberFormat="1" applyFont="1" applyFill="1"/>
    <xf numFmtId="3" fontId="0" fillId="8" borderId="0" xfId="0" applyNumberFormat="1" applyFill="1"/>
    <xf numFmtId="4" fontId="0" fillId="8" borderId="0" xfId="0" applyNumberFormat="1" applyFill="1"/>
    <xf numFmtId="0" fontId="2" fillId="8" borderId="0" xfId="0" applyFont="1" applyFill="1"/>
  </cellXfs>
  <cellStyles count="3">
    <cellStyle name="Čiarka" xfId="1" builtinId="3"/>
    <cellStyle name="Normálna" xfId="0" builtinId="0"/>
    <cellStyle name="Percentá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5"/>
  <sheetViews>
    <sheetView tabSelected="1" topLeftCell="A25" workbookViewId="0">
      <selection activeCell="Q21" sqref="Q21"/>
    </sheetView>
  </sheetViews>
  <sheetFormatPr defaultRowHeight="15" x14ac:dyDescent="0.25"/>
  <cols>
    <col min="1" max="1" width="7.85546875" customWidth="1"/>
    <col min="2" max="2" width="25.5703125" customWidth="1"/>
    <col min="3" max="3" width="14.5703125" customWidth="1"/>
    <col min="4" max="4" width="13.5703125" customWidth="1"/>
    <col min="5" max="5" width="13.28515625" customWidth="1"/>
    <col min="6" max="6" width="14.85546875" customWidth="1"/>
    <col min="7" max="7" width="10.85546875" customWidth="1"/>
    <col min="8" max="8" width="13" customWidth="1"/>
    <col min="9" max="9" width="14.7109375" customWidth="1"/>
    <col min="10" max="10" width="14.42578125" customWidth="1"/>
    <col min="11" max="11" width="14.7109375" customWidth="1"/>
    <col min="12" max="12" width="15.42578125" customWidth="1"/>
    <col min="13" max="13" width="16.42578125" customWidth="1"/>
  </cols>
  <sheetData>
    <row r="1" spans="1:13" x14ac:dyDescent="0.25">
      <c r="A1" t="s">
        <v>49</v>
      </c>
      <c r="C1" s="124" t="s">
        <v>69</v>
      </c>
      <c r="D1" s="124"/>
      <c r="E1" s="125"/>
      <c r="F1" s="126"/>
      <c r="G1" s="127"/>
      <c r="H1" s="127"/>
      <c r="I1" s="31"/>
      <c r="J1" s="31"/>
      <c r="K1" s="31"/>
      <c r="L1" s="31"/>
      <c r="M1" s="31"/>
    </row>
    <row r="2" spans="1:13" x14ac:dyDescent="0.25">
      <c r="A2" t="s">
        <v>50</v>
      </c>
      <c r="C2" s="124" t="s">
        <v>76</v>
      </c>
      <c r="D2" s="124"/>
      <c r="E2" s="125"/>
      <c r="F2" s="126"/>
      <c r="G2" s="127"/>
      <c r="H2" s="127"/>
      <c r="I2" s="31"/>
      <c r="J2" s="31"/>
      <c r="K2" s="31"/>
      <c r="L2" s="31"/>
      <c r="M2" s="31"/>
    </row>
    <row r="3" spans="1:13" x14ac:dyDescent="0.25">
      <c r="A3" t="s">
        <v>51</v>
      </c>
      <c r="C3" s="124" t="s">
        <v>70</v>
      </c>
      <c r="D3" s="124"/>
      <c r="E3" s="125"/>
      <c r="F3" s="126"/>
      <c r="G3" s="127"/>
      <c r="H3" s="127"/>
      <c r="I3" s="31"/>
      <c r="J3" s="31"/>
      <c r="K3" s="31"/>
      <c r="L3" s="31"/>
      <c r="M3" s="31"/>
    </row>
    <row r="4" spans="1:13" x14ac:dyDescent="0.25">
      <c r="A4" t="s">
        <v>52</v>
      </c>
      <c r="C4" s="128" t="s">
        <v>80</v>
      </c>
      <c r="D4" s="124"/>
      <c r="E4" s="125"/>
      <c r="F4" s="126"/>
      <c r="G4" s="127"/>
      <c r="H4" s="127"/>
      <c r="I4" s="31"/>
      <c r="J4" s="31"/>
      <c r="K4" s="31"/>
      <c r="L4" s="31"/>
      <c r="M4" s="31"/>
    </row>
    <row r="5" spans="1:13" x14ac:dyDescent="0.25">
      <c r="A5" t="s">
        <v>53</v>
      </c>
      <c r="C5" s="124" t="s">
        <v>77</v>
      </c>
      <c r="D5" s="124"/>
      <c r="E5" s="125"/>
      <c r="F5" s="126"/>
      <c r="G5" s="127"/>
      <c r="H5" s="127"/>
      <c r="I5" s="31"/>
      <c r="J5" s="31"/>
      <c r="K5" s="31"/>
      <c r="L5" s="31"/>
      <c r="M5" s="31"/>
    </row>
    <row r="6" spans="1:13" ht="15.75" thickBot="1" x14ac:dyDescent="0.3">
      <c r="E6" s="30"/>
      <c r="F6" s="30"/>
      <c r="G6" s="31"/>
      <c r="H6" s="31"/>
      <c r="I6" s="31"/>
      <c r="J6" s="31"/>
      <c r="K6" s="31"/>
      <c r="L6" s="31"/>
      <c r="M6" s="31"/>
    </row>
    <row r="7" spans="1:13" ht="16.5" thickTop="1" thickBot="1" x14ac:dyDescent="0.3">
      <c r="A7" t="s">
        <v>78</v>
      </c>
      <c r="C7" s="32" t="s">
        <v>54</v>
      </c>
      <c r="D7" s="33"/>
      <c r="E7" s="34"/>
      <c r="F7" s="34"/>
      <c r="G7" s="35"/>
      <c r="H7" s="35"/>
      <c r="I7" s="35"/>
      <c r="J7" s="35"/>
      <c r="K7" s="35"/>
      <c r="L7" s="35"/>
      <c r="M7" s="35"/>
    </row>
    <row r="8" spans="1:13" ht="28.5" customHeight="1" thickTop="1" thickBot="1" x14ac:dyDescent="0.3">
      <c r="A8" s="107" t="s">
        <v>72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</row>
    <row r="9" spans="1:13" ht="45" customHeight="1" thickBot="1" x14ac:dyDescent="0.3">
      <c r="A9" s="91" t="s">
        <v>73</v>
      </c>
      <c r="B9" s="115" t="s">
        <v>74</v>
      </c>
      <c r="C9" s="116"/>
      <c r="D9" s="116"/>
      <c r="E9" s="116"/>
      <c r="F9" s="116"/>
      <c r="G9" s="117"/>
      <c r="H9" s="90"/>
      <c r="I9" s="90"/>
      <c r="J9" s="90"/>
      <c r="K9" s="90"/>
      <c r="L9" s="90"/>
      <c r="M9" s="90"/>
    </row>
    <row r="10" spans="1:13" ht="14.25" customHeight="1" thickBot="1" x14ac:dyDescent="0.3"/>
    <row r="11" spans="1:13" ht="30" customHeight="1" x14ac:dyDescent="0.25">
      <c r="A11" s="122" t="s">
        <v>31</v>
      </c>
      <c r="B11" s="25" t="s">
        <v>29</v>
      </c>
      <c r="C11" s="96" t="s">
        <v>43</v>
      </c>
      <c r="D11" s="94" t="s">
        <v>67</v>
      </c>
      <c r="E11" s="94" t="s">
        <v>68</v>
      </c>
      <c r="F11" s="94" t="s">
        <v>48</v>
      </c>
      <c r="G11" s="94" t="s">
        <v>71</v>
      </c>
      <c r="H11" s="94" t="s">
        <v>47</v>
      </c>
      <c r="I11" s="118" t="s">
        <v>75</v>
      </c>
      <c r="J11" s="108" t="s">
        <v>55</v>
      </c>
      <c r="K11" s="120" t="s">
        <v>58</v>
      </c>
      <c r="L11" s="113" t="s">
        <v>56</v>
      </c>
      <c r="M11" s="110" t="s">
        <v>57</v>
      </c>
    </row>
    <row r="12" spans="1:13" ht="31.5" customHeight="1" thickBot="1" x14ac:dyDescent="0.3">
      <c r="A12" s="123"/>
      <c r="B12" s="26" t="s">
        <v>30</v>
      </c>
      <c r="C12" s="97"/>
      <c r="D12" s="95"/>
      <c r="E12" s="95"/>
      <c r="F12" s="95"/>
      <c r="G12" s="95"/>
      <c r="H12" s="95"/>
      <c r="I12" s="119"/>
      <c r="J12" s="109"/>
      <c r="K12" s="121"/>
      <c r="L12" s="114"/>
      <c r="M12" s="111"/>
    </row>
    <row r="13" spans="1:13" ht="15" customHeight="1" thickBot="1" x14ac:dyDescent="0.3">
      <c r="A13" s="93" t="s">
        <v>0</v>
      </c>
      <c r="B13" s="53" t="s">
        <v>1</v>
      </c>
      <c r="C13" s="54" t="s">
        <v>27</v>
      </c>
      <c r="D13" s="55">
        <v>8760</v>
      </c>
      <c r="E13" s="55">
        <v>8784</v>
      </c>
      <c r="F13" s="56">
        <f>SUM(D13,E13)</f>
        <v>17544</v>
      </c>
      <c r="G13" s="57">
        <v>582</v>
      </c>
      <c r="H13" s="58">
        <v>200</v>
      </c>
      <c r="I13" s="37"/>
      <c r="J13" s="71">
        <f>F13*I13</f>
        <v>0</v>
      </c>
      <c r="K13" s="42">
        <v>0.2</v>
      </c>
      <c r="L13" s="77">
        <f>J13*K13</f>
        <v>0</v>
      </c>
      <c r="M13" s="80">
        <f>J13+L13</f>
        <v>0</v>
      </c>
    </row>
    <row r="14" spans="1:13" ht="15" customHeight="1" thickBot="1" x14ac:dyDescent="0.3">
      <c r="A14" s="93"/>
      <c r="B14" s="2" t="s">
        <v>2</v>
      </c>
      <c r="C14" s="3" t="s">
        <v>44</v>
      </c>
      <c r="D14" s="4">
        <v>5232</v>
      </c>
      <c r="E14" s="4">
        <v>4528</v>
      </c>
      <c r="F14" s="36">
        <f t="shared" ref="F14:F47" si="0">SUM(D14,E14)</f>
        <v>9760</v>
      </c>
      <c r="G14" s="13">
        <v>471</v>
      </c>
      <c r="H14" s="21">
        <v>35</v>
      </c>
      <c r="I14" s="38"/>
      <c r="J14" s="72">
        <f>F14*I14</f>
        <v>0</v>
      </c>
      <c r="K14" s="43">
        <v>0.2</v>
      </c>
      <c r="L14" s="78">
        <f>J14*K14</f>
        <v>0</v>
      </c>
      <c r="M14" s="81">
        <f>J14+L14</f>
        <v>0</v>
      </c>
    </row>
    <row r="15" spans="1:13" ht="15" customHeight="1" thickBot="1" x14ac:dyDescent="0.3">
      <c r="A15" s="93"/>
      <c r="B15" s="98" t="s">
        <v>60</v>
      </c>
      <c r="C15" s="99"/>
      <c r="D15" s="5">
        <f>SUM(D13:D14)</f>
        <v>13992</v>
      </c>
      <c r="E15" s="5">
        <f>SUM(E13:E14)</f>
        <v>13312</v>
      </c>
      <c r="F15" s="14">
        <f t="shared" si="0"/>
        <v>27304</v>
      </c>
      <c r="G15" s="14">
        <f t="shared" ref="G15" si="1">SUM(G13:G14)</f>
        <v>1053</v>
      </c>
      <c r="H15" s="22" t="s">
        <v>28</v>
      </c>
      <c r="I15" s="59"/>
      <c r="J15" s="88">
        <f>SUM(J13,J14)</f>
        <v>0</v>
      </c>
      <c r="K15" s="68"/>
      <c r="L15" s="79">
        <f>SUM(L13,L14)</f>
        <v>0</v>
      </c>
      <c r="M15" s="89">
        <f>SUM(M13,M14)</f>
        <v>0</v>
      </c>
    </row>
    <row r="16" spans="1:13" ht="15" customHeight="1" thickBot="1" x14ac:dyDescent="0.3">
      <c r="A16" s="60"/>
      <c r="B16" s="47"/>
      <c r="C16" s="47"/>
      <c r="D16" s="48"/>
      <c r="E16" s="48"/>
      <c r="F16" s="49"/>
      <c r="G16" s="49"/>
      <c r="H16" s="50"/>
      <c r="I16" s="45"/>
      <c r="J16" s="73"/>
      <c r="K16" s="52"/>
      <c r="L16" s="46"/>
      <c r="M16" s="61"/>
    </row>
    <row r="17" spans="1:14" ht="15" customHeight="1" thickBot="1" x14ac:dyDescent="0.3">
      <c r="A17" s="112" t="s">
        <v>3</v>
      </c>
      <c r="B17" s="6" t="s">
        <v>4</v>
      </c>
      <c r="C17" s="7" t="s">
        <v>27</v>
      </c>
      <c r="D17" s="8">
        <v>8760</v>
      </c>
      <c r="E17" s="8">
        <v>8784</v>
      </c>
      <c r="F17" s="36">
        <f t="shared" si="0"/>
        <v>17544</v>
      </c>
      <c r="G17" s="15">
        <v>672</v>
      </c>
      <c r="H17" s="27">
        <v>300</v>
      </c>
      <c r="I17" s="44"/>
      <c r="J17" s="71">
        <f>F17*I17</f>
        <v>0</v>
      </c>
      <c r="K17" s="41">
        <v>0.2</v>
      </c>
      <c r="L17" s="77">
        <f>J17*K17</f>
        <v>0</v>
      </c>
      <c r="M17" s="80">
        <f>J17+L17</f>
        <v>0</v>
      </c>
    </row>
    <row r="18" spans="1:14" ht="15" customHeight="1" thickBot="1" x14ac:dyDescent="0.3">
      <c r="A18" s="93"/>
      <c r="B18" s="1" t="s">
        <v>5</v>
      </c>
      <c r="C18" s="3" t="s">
        <v>44</v>
      </c>
      <c r="D18" s="4">
        <v>5232</v>
      </c>
      <c r="E18" s="4">
        <v>4528</v>
      </c>
      <c r="F18" s="36">
        <f t="shared" si="0"/>
        <v>9760</v>
      </c>
      <c r="G18" s="12">
        <v>491</v>
      </c>
      <c r="H18" s="28">
        <v>150</v>
      </c>
      <c r="I18" s="39"/>
      <c r="J18" s="74">
        <f>F18*I18</f>
        <v>0</v>
      </c>
      <c r="K18" s="70">
        <v>0.2</v>
      </c>
      <c r="L18" s="78">
        <f>J18*K18</f>
        <v>0</v>
      </c>
      <c r="M18" s="81">
        <f>J18+L18</f>
        <v>0</v>
      </c>
    </row>
    <row r="19" spans="1:14" ht="15" customHeight="1" thickBot="1" x14ac:dyDescent="0.3">
      <c r="A19" s="93"/>
      <c r="B19" s="2" t="s">
        <v>6</v>
      </c>
      <c r="C19" s="3" t="s">
        <v>44</v>
      </c>
      <c r="D19" s="4">
        <v>5232</v>
      </c>
      <c r="E19" s="4">
        <v>4528</v>
      </c>
      <c r="F19" s="36">
        <f t="shared" si="0"/>
        <v>9760</v>
      </c>
      <c r="G19" s="13">
        <v>472</v>
      </c>
      <c r="H19" s="29">
        <v>42</v>
      </c>
      <c r="I19" s="38"/>
      <c r="J19" s="72">
        <f>F19*I19</f>
        <v>0</v>
      </c>
      <c r="K19" s="43">
        <v>0.2</v>
      </c>
      <c r="L19" s="78">
        <f>J19*K19</f>
        <v>0</v>
      </c>
      <c r="M19" s="81">
        <f>J19+L19</f>
        <v>0</v>
      </c>
    </row>
    <row r="20" spans="1:14" ht="15" customHeight="1" thickBot="1" x14ac:dyDescent="0.3">
      <c r="A20" s="93"/>
      <c r="B20" s="98" t="s">
        <v>65</v>
      </c>
      <c r="C20" s="99"/>
      <c r="D20" s="5">
        <f>SUM(D17:D19)</f>
        <v>19224</v>
      </c>
      <c r="E20" s="5">
        <f>SUM(E17:E19)</f>
        <v>17840</v>
      </c>
      <c r="F20" s="14">
        <f t="shared" si="0"/>
        <v>37064</v>
      </c>
      <c r="G20" s="14">
        <f t="shared" ref="G20" si="2">SUM(G17:G19)</f>
        <v>1635</v>
      </c>
      <c r="H20" s="22" t="s">
        <v>28</v>
      </c>
      <c r="I20" s="19"/>
      <c r="J20" s="87">
        <f>SUM(J17:J19)</f>
        <v>0</v>
      </c>
      <c r="K20" s="69"/>
      <c r="L20" s="82">
        <f>SUM(L17:L19)</f>
        <v>0</v>
      </c>
      <c r="M20" s="89">
        <f>SUM(M17:M19)</f>
        <v>0</v>
      </c>
    </row>
    <row r="21" spans="1:14" ht="15" customHeight="1" thickBot="1" x14ac:dyDescent="0.3">
      <c r="A21" s="60"/>
      <c r="B21" s="47"/>
      <c r="C21" s="47"/>
      <c r="D21" s="48"/>
      <c r="E21" s="48"/>
      <c r="F21" s="49"/>
      <c r="G21" s="49"/>
      <c r="H21" s="50"/>
      <c r="I21" s="45"/>
      <c r="J21" s="73"/>
      <c r="K21" s="52"/>
      <c r="L21" s="46"/>
      <c r="M21" s="61"/>
    </row>
    <row r="22" spans="1:14" ht="15" customHeight="1" thickBot="1" x14ac:dyDescent="0.3">
      <c r="A22" s="93" t="s">
        <v>7</v>
      </c>
      <c r="B22" s="6" t="s">
        <v>8</v>
      </c>
      <c r="C22" s="7" t="s">
        <v>27</v>
      </c>
      <c r="D22" s="8">
        <v>8760</v>
      </c>
      <c r="E22" s="8">
        <v>8784</v>
      </c>
      <c r="F22" s="36">
        <f t="shared" si="0"/>
        <v>17544</v>
      </c>
      <c r="G22" s="15">
        <v>562</v>
      </c>
      <c r="H22" s="27">
        <v>85</v>
      </c>
      <c r="I22" s="37"/>
      <c r="J22" s="71">
        <f>F22*I22</f>
        <v>0</v>
      </c>
      <c r="K22" s="42">
        <v>0.2</v>
      </c>
      <c r="L22" s="77">
        <f>J22*K22</f>
        <v>0</v>
      </c>
      <c r="M22" s="80">
        <f>J22+L22</f>
        <v>0</v>
      </c>
    </row>
    <row r="23" spans="1:14" ht="15" customHeight="1" thickBot="1" x14ac:dyDescent="0.3">
      <c r="A23" s="93"/>
      <c r="B23" s="1" t="s">
        <v>9</v>
      </c>
      <c r="C23" s="3" t="s">
        <v>44</v>
      </c>
      <c r="D23" s="4">
        <v>5232</v>
      </c>
      <c r="E23" s="4">
        <v>4528</v>
      </c>
      <c r="F23" s="36">
        <f t="shared" si="0"/>
        <v>9760</v>
      </c>
      <c r="G23" s="12">
        <v>392</v>
      </c>
      <c r="H23" s="28">
        <v>85</v>
      </c>
      <c r="I23" s="39"/>
      <c r="J23" s="75">
        <f>F23*I23</f>
        <v>0</v>
      </c>
      <c r="K23" s="43">
        <v>0.2</v>
      </c>
      <c r="L23" s="83">
        <f>J23*K23</f>
        <v>0</v>
      </c>
      <c r="M23" s="84">
        <f>J23+L23</f>
        <v>0</v>
      </c>
    </row>
    <row r="24" spans="1:14" ht="15" customHeight="1" thickBot="1" x14ac:dyDescent="0.3">
      <c r="A24" s="93"/>
      <c r="B24" s="1" t="s">
        <v>10</v>
      </c>
      <c r="C24" s="3" t="s">
        <v>44</v>
      </c>
      <c r="D24" s="4">
        <v>5232</v>
      </c>
      <c r="E24" s="4">
        <v>4528</v>
      </c>
      <c r="F24" s="36">
        <f t="shared" si="0"/>
        <v>9760</v>
      </c>
      <c r="G24" s="12">
        <v>293</v>
      </c>
      <c r="H24" s="28">
        <v>35</v>
      </c>
      <c r="I24" s="39"/>
      <c r="J24" s="74">
        <f>F24*I24</f>
        <v>0</v>
      </c>
      <c r="K24" s="70">
        <v>0.2</v>
      </c>
      <c r="L24" s="78">
        <f>J24*K24</f>
        <v>0</v>
      </c>
      <c r="M24" s="81">
        <f>J24+L24</f>
        <v>0</v>
      </c>
    </row>
    <row r="25" spans="1:14" ht="15" customHeight="1" thickBot="1" x14ac:dyDescent="0.3">
      <c r="A25" s="93"/>
      <c r="B25" s="2" t="s">
        <v>11</v>
      </c>
      <c r="C25" s="3" t="s">
        <v>44</v>
      </c>
      <c r="D25" s="4">
        <v>5232</v>
      </c>
      <c r="E25" s="4">
        <v>4528</v>
      </c>
      <c r="F25" s="36">
        <f t="shared" si="0"/>
        <v>9760</v>
      </c>
      <c r="G25" s="13">
        <v>278</v>
      </c>
      <c r="H25" s="29" t="s">
        <v>28</v>
      </c>
      <c r="I25" s="38"/>
      <c r="J25" s="72">
        <f>F25*I25</f>
        <v>0</v>
      </c>
      <c r="K25" s="43">
        <v>0.2</v>
      </c>
      <c r="L25" s="78">
        <f>J25*K25</f>
        <v>0</v>
      </c>
      <c r="M25" s="81">
        <f>J25+L25</f>
        <v>0</v>
      </c>
    </row>
    <row r="26" spans="1:14" ht="15" customHeight="1" thickBot="1" x14ac:dyDescent="0.3">
      <c r="A26" s="93"/>
      <c r="B26" s="98" t="s">
        <v>66</v>
      </c>
      <c r="C26" s="99"/>
      <c r="D26" s="5">
        <f>SUM(D22:D25)</f>
        <v>24456</v>
      </c>
      <c r="E26" s="5">
        <f>SUM(E22:E25)</f>
        <v>22368</v>
      </c>
      <c r="F26" s="14">
        <f t="shared" si="0"/>
        <v>46824</v>
      </c>
      <c r="G26" s="14">
        <f t="shared" ref="G26" si="3">SUM(G22:G25)</f>
        <v>1525</v>
      </c>
      <c r="H26" s="22" t="s">
        <v>28</v>
      </c>
      <c r="I26" s="19"/>
      <c r="J26" s="87">
        <f>SUM(J22:J25)</f>
        <v>0</v>
      </c>
      <c r="K26" s="69"/>
      <c r="L26" s="82">
        <f>SUM(L22:L25)</f>
        <v>0</v>
      </c>
      <c r="M26" s="89">
        <f>SUM(M22:M25)</f>
        <v>0</v>
      </c>
    </row>
    <row r="27" spans="1:14" ht="15" customHeight="1" thickBot="1" x14ac:dyDescent="0.3">
      <c r="A27" s="60"/>
      <c r="B27" s="47"/>
      <c r="C27" s="47"/>
      <c r="D27" s="48"/>
      <c r="E27" s="48"/>
      <c r="F27" s="49"/>
      <c r="G27" s="49"/>
      <c r="H27" s="50"/>
      <c r="I27" s="45"/>
      <c r="J27" s="73"/>
      <c r="K27" s="52"/>
      <c r="L27" s="46"/>
      <c r="M27" s="61"/>
    </row>
    <row r="28" spans="1:14" ht="15" customHeight="1" thickBot="1" x14ac:dyDescent="0.3">
      <c r="A28" s="93" t="s">
        <v>12</v>
      </c>
      <c r="B28" s="6" t="s">
        <v>13</v>
      </c>
      <c r="C28" s="7" t="s">
        <v>27</v>
      </c>
      <c r="D28" s="8">
        <v>8760</v>
      </c>
      <c r="E28" s="8">
        <v>8784</v>
      </c>
      <c r="F28" s="36">
        <f t="shared" si="0"/>
        <v>17544</v>
      </c>
      <c r="G28" s="15">
        <v>320</v>
      </c>
      <c r="H28" s="27">
        <v>100</v>
      </c>
      <c r="I28" s="37"/>
      <c r="J28" s="71">
        <f>F28*I28</f>
        <v>0</v>
      </c>
      <c r="K28" s="42">
        <v>0.2</v>
      </c>
      <c r="L28" s="77">
        <f>J28*K28</f>
        <v>0</v>
      </c>
      <c r="M28" s="80">
        <f>J28+L28</f>
        <v>0</v>
      </c>
    </row>
    <row r="29" spans="1:14" ht="15" customHeight="1" thickBot="1" x14ac:dyDescent="0.3">
      <c r="A29" s="93"/>
      <c r="B29" s="1" t="s">
        <v>14</v>
      </c>
      <c r="C29" s="3" t="s">
        <v>44</v>
      </c>
      <c r="D29" s="4">
        <v>5232</v>
      </c>
      <c r="E29" s="4">
        <v>4528</v>
      </c>
      <c r="F29" s="36">
        <f t="shared" si="0"/>
        <v>9760</v>
      </c>
      <c r="G29" s="12">
        <v>287</v>
      </c>
      <c r="H29" s="28">
        <v>19</v>
      </c>
      <c r="I29" s="39"/>
      <c r="J29" s="75">
        <f>F29*I29</f>
        <v>0</v>
      </c>
      <c r="K29" s="43">
        <v>0.2</v>
      </c>
      <c r="L29" s="83">
        <f>J29*K29</f>
        <v>0</v>
      </c>
      <c r="M29" s="84">
        <f>J29+L29</f>
        <v>0</v>
      </c>
    </row>
    <row r="30" spans="1:14" ht="15" customHeight="1" thickBot="1" x14ac:dyDescent="0.3">
      <c r="A30" s="93"/>
      <c r="B30" s="1" t="s">
        <v>15</v>
      </c>
      <c r="C30" s="3" t="s">
        <v>44</v>
      </c>
      <c r="D30" s="4">
        <v>5232</v>
      </c>
      <c r="E30" s="4">
        <v>4528</v>
      </c>
      <c r="F30" s="36">
        <f t="shared" si="0"/>
        <v>9760</v>
      </c>
      <c r="G30" s="12">
        <v>421</v>
      </c>
      <c r="H30" s="28">
        <v>45</v>
      </c>
      <c r="I30" s="39"/>
      <c r="J30" s="75">
        <f>F30*I30</f>
        <v>0</v>
      </c>
      <c r="K30" s="70">
        <v>0.2</v>
      </c>
      <c r="L30" s="78">
        <f>J30*K30</f>
        <v>0</v>
      </c>
      <c r="M30" s="81">
        <f>J30+L30</f>
        <v>0</v>
      </c>
    </row>
    <row r="31" spans="1:14" ht="15" customHeight="1" thickBot="1" x14ac:dyDescent="0.3">
      <c r="A31" s="93"/>
      <c r="B31" s="1" t="s">
        <v>16</v>
      </c>
      <c r="C31" s="3" t="s">
        <v>44</v>
      </c>
      <c r="D31" s="4">
        <v>5232</v>
      </c>
      <c r="E31" s="4">
        <v>4528</v>
      </c>
      <c r="F31" s="36">
        <f t="shared" si="0"/>
        <v>9760</v>
      </c>
      <c r="G31" s="12">
        <v>460</v>
      </c>
      <c r="H31" s="28">
        <v>32</v>
      </c>
      <c r="I31" s="39"/>
      <c r="J31" s="75">
        <f>F31*I31</f>
        <v>0</v>
      </c>
      <c r="K31" s="43">
        <v>0.2</v>
      </c>
      <c r="L31" s="78">
        <f>J31*K31</f>
        <v>0</v>
      </c>
      <c r="M31" s="81">
        <f>J31+L31</f>
        <v>0</v>
      </c>
      <c r="N31" t="s">
        <v>46</v>
      </c>
    </row>
    <row r="32" spans="1:14" ht="15" customHeight="1" thickBot="1" x14ac:dyDescent="0.3">
      <c r="A32" s="93"/>
      <c r="B32" s="2" t="s">
        <v>17</v>
      </c>
      <c r="C32" s="3" t="s">
        <v>44</v>
      </c>
      <c r="D32" s="4">
        <v>5232</v>
      </c>
      <c r="E32" s="4">
        <v>4528</v>
      </c>
      <c r="F32" s="36">
        <f t="shared" si="0"/>
        <v>9760</v>
      </c>
      <c r="G32" s="13">
        <v>502</v>
      </c>
      <c r="H32" s="29" t="s">
        <v>28</v>
      </c>
      <c r="I32" s="38"/>
      <c r="J32" s="85">
        <f>F32*I32</f>
        <v>0</v>
      </c>
      <c r="K32" s="43">
        <v>0.2</v>
      </c>
      <c r="L32" s="78">
        <f>J32*K32</f>
        <v>0</v>
      </c>
      <c r="M32" s="81">
        <f>J32+L32</f>
        <v>0</v>
      </c>
    </row>
    <row r="33" spans="1:13" ht="15" customHeight="1" thickBot="1" x14ac:dyDescent="0.3">
      <c r="A33" s="93"/>
      <c r="B33" s="98" t="s">
        <v>61</v>
      </c>
      <c r="C33" s="99"/>
      <c r="D33" s="5">
        <f>SUM(D28:D32)</f>
        <v>29688</v>
      </c>
      <c r="E33" s="5">
        <f>SUM(E28:E32)</f>
        <v>26896</v>
      </c>
      <c r="F33" s="14">
        <f t="shared" si="0"/>
        <v>56584</v>
      </c>
      <c r="G33" s="14">
        <f t="shared" ref="G33" si="4">SUM(G28:G32)</f>
        <v>1990</v>
      </c>
      <c r="H33" s="22" t="s">
        <v>28</v>
      </c>
      <c r="I33" s="19"/>
      <c r="J33" s="87">
        <f>SUM(J28:J32)</f>
        <v>0</v>
      </c>
      <c r="K33" s="69"/>
      <c r="L33" s="82">
        <f>SUM(L28:L32)</f>
        <v>0</v>
      </c>
      <c r="M33" s="89">
        <f>SUM(M28:M32)</f>
        <v>0</v>
      </c>
    </row>
    <row r="34" spans="1:13" ht="15" customHeight="1" thickBot="1" x14ac:dyDescent="0.3">
      <c r="A34" s="60"/>
      <c r="B34" s="47"/>
      <c r="C34" s="47"/>
      <c r="D34" s="48"/>
      <c r="E34" s="48"/>
      <c r="F34" s="49"/>
      <c r="G34" s="49"/>
      <c r="H34" s="50"/>
      <c r="I34" s="45"/>
      <c r="J34" s="73"/>
      <c r="K34" s="52"/>
      <c r="L34" s="46"/>
      <c r="M34" s="61"/>
    </row>
    <row r="35" spans="1:13" ht="15" customHeight="1" thickBot="1" x14ac:dyDescent="0.3">
      <c r="A35" s="93" t="s">
        <v>18</v>
      </c>
      <c r="B35" s="6" t="s">
        <v>19</v>
      </c>
      <c r="C35" s="7" t="s">
        <v>27</v>
      </c>
      <c r="D35" s="8">
        <v>8760</v>
      </c>
      <c r="E35" s="8">
        <v>8784</v>
      </c>
      <c r="F35" s="36">
        <f t="shared" si="0"/>
        <v>17544</v>
      </c>
      <c r="G35" s="15">
        <v>592</v>
      </c>
      <c r="H35" s="23">
        <v>49.5</v>
      </c>
      <c r="I35" s="37"/>
      <c r="J35" s="71">
        <f>F35*I35</f>
        <v>0</v>
      </c>
      <c r="K35" s="42">
        <v>0.2</v>
      </c>
      <c r="L35" s="77">
        <f>J35*K35</f>
        <v>0</v>
      </c>
      <c r="M35" s="80">
        <f>J35+L35</f>
        <v>0</v>
      </c>
    </row>
    <row r="36" spans="1:13" ht="15" customHeight="1" thickBot="1" x14ac:dyDescent="0.3">
      <c r="A36" s="93"/>
      <c r="B36" s="2" t="s">
        <v>20</v>
      </c>
      <c r="C36" s="3" t="s">
        <v>44</v>
      </c>
      <c r="D36" s="4">
        <v>5232</v>
      </c>
      <c r="E36" s="4">
        <v>4528</v>
      </c>
      <c r="F36" s="36">
        <f t="shared" si="0"/>
        <v>9760</v>
      </c>
      <c r="G36" s="13">
        <v>416</v>
      </c>
      <c r="H36" s="21">
        <v>45</v>
      </c>
      <c r="I36" s="38"/>
      <c r="J36" s="85">
        <f>F36*I36</f>
        <v>0</v>
      </c>
      <c r="K36" s="43">
        <v>0.2</v>
      </c>
      <c r="L36" s="83">
        <f>J36*K36</f>
        <v>0</v>
      </c>
      <c r="M36" s="84">
        <f>J36+L36</f>
        <v>0</v>
      </c>
    </row>
    <row r="37" spans="1:13" ht="15" customHeight="1" thickBot="1" x14ac:dyDescent="0.3">
      <c r="A37" s="93"/>
      <c r="B37" s="98" t="s">
        <v>62</v>
      </c>
      <c r="C37" s="99"/>
      <c r="D37" s="5">
        <f>SUM(D35:D36)</f>
        <v>13992</v>
      </c>
      <c r="E37" s="5">
        <f>SUM(E35:E36)</f>
        <v>13312</v>
      </c>
      <c r="F37" s="14">
        <f t="shared" si="0"/>
        <v>27304</v>
      </c>
      <c r="G37" s="14">
        <f t="shared" ref="G37" si="5">SUM(G35:G36)</f>
        <v>1008</v>
      </c>
      <c r="H37" s="22" t="s">
        <v>28</v>
      </c>
      <c r="I37" s="19"/>
      <c r="J37" s="87">
        <f>SUM(J35:J36)</f>
        <v>0</v>
      </c>
      <c r="K37" s="69"/>
      <c r="L37" s="82">
        <f>SUM(L35:L36)</f>
        <v>0</v>
      </c>
      <c r="M37" s="89">
        <f>SUM(M35:M36)</f>
        <v>0</v>
      </c>
    </row>
    <row r="38" spans="1:13" ht="15" customHeight="1" thickBot="1" x14ac:dyDescent="0.3">
      <c r="A38" s="60"/>
      <c r="B38" s="47"/>
      <c r="C38" s="47"/>
      <c r="D38" s="48"/>
      <c r="E38" s="48"/>
      <c r="F38" s="49"/>
      <c r="G38" s="49"/>
      <c r="H38" s="50"/>
      <c r="I38" s="45"/>
      <c r="J38" s="73"/>
      <c r="K38" s="52"/>
      <c r="L38" s="46"/>
      <c r="M38" s="61"/>
    </row>
    <row r="39" spans="1:13" ht="15" customHeight="1" thickBot="1" x14ac:dyDescent="0.3">
      <c r="A39" s="93" t="s">
        <v>21</v>
      </c>
      <c r="B39" s="6" t="s">
        <v>22</v>
      </c>
      <c r="C39" s="7" t="s">
        <v>27</v>
      </c>
      <c r="D39" s="8">
        <v>8760</v>
      </c>
      <c r="E39" s="8">
        <v>8784</v>
      </c>
      <c r="F39" s="36">
        <f t="shared" si="0"/>
        <v>17544</v>
      </c>
      <c r="G39" s="15">
        <v>418</v>
      </c>
      <c r="H39" s="23">
        <v>42.9</v>
      </c>
      <c r="I39" s="37"/>
      <c r="J39" s="71">
        <f>F39*I39</f>
        <v>0</v>
      </c>
      <c r="K39" s="42">
        <v>0.2</v>
      </c>
      <c r="L39" s="77">
        <f>J39*K39</f>
        <v>0</v>
      </c>
      <c r="M39" s="80">
        <f>J39+L39</f>
        <v>0</v>
      </c>
    </row>
    <row r="40" spans="1:13" ht="15" customHeight="1" thickBot="1" x14ac:dyDescent="0.3">
      <c r="A40" s="93"/>
      <c r="B40" s="1" t="s">
        <v>23</v>
      </c>
      <c r="C40" s="3" t="s">
        <v>44</v>
      </c>
      <c r="D40" s="4">
        <v>5232</v>
      </c>
      <c r="E40" s="4">
        <v>4528</v>
      </c>
      <c r="F40" s="36">
        <f t="shared" si="0"/>
        <v>9760</v>
      </c>
      <c r="G40" s="12">
        <v>294</v>
      </c>
      <c r="H40" s="20">
        <v>35</v>
      </c>
      <c r="I40" s="39"/>
      <c r="J40" s="75">
        <f>F40*I40</f>
        <v>0</v>
      </c>
      <c r="K40" s="43">
        <v>0.2</v>
      </c>
      <c r="L40" s="83">
        <f>J40*K40</f>
        <v>0</v>
      </c>
      <c r="M40" s="84">
        <f>J40+L40</f>
        <v>0</v>
      </c>
    </row>
    <row r="41" spans="1:13" ht="15" customHeight="1" thickBot="1" x14ac:dyDescent="0.3">
      <c r="A41" s="93"/>
      <c r="B41" s="2" t="s">
        <v>24</v>
      </c>
      <c r="C41" s="3" t="s">
        <v>44</v>
      </c>
      <c r="D41" s="4">
        <v>5232</v>
      </c>
      <c r="E41" s="4">
        <v>4528</v>
      </c>
      <c r="F41" s="36">
        <f t="shared" si="0"/>
        <v>9760</v>
      </c>
      <c r="G41" s="13">
        <v>397</v>
      </c>
      <c r="H41" s="21" t="s">
        <v>28</v>
      </c>
      <c r="I41" s="38"/>
      <c r="J41" s="85">
        <f>F41*I41</f>
        <v>0</v>
      </c>
      <c r="K41" s="43">
        <v>0.2</v>
      </c>
      <c r="L41" s="83">
        <f>J41*K41</f>
        <v>0</v>
      </c>
      <c r="M41" s="84">
        <f>J41+L41</f>
        <v>0</v>
      </c>
    </row>
    <row r="42" spans="1:13" ht="15" customHeight="1" thickBot="1" x14ac:dyDescent="0.3">
      <c r="A42" s="93"/>
      <c r="B42" s="98" t="s">
        <v>63</v>
      </c>
      <c r="C42" s="99"/>
      <c r="D42" s="5">
        <f>SUM(D39:D41)</f>
        <v>19224</v>
      </c>
      <c r="E42" s="5">
        <f>SUM(E39:E41)</f>
        <v>17840</v>
      </c>
      <c r="F42" s="14">
        <f t="shared" si="0"/>
        <v>37064</v>
      </c>
      <c r="G42" s="14">
        <f t="shared" ref="G42" si="6">SUM(G39:G41)</f>
        <v>1109</v>
      </c>
      <c r="H42" s="22" t="s">
        <v>28</v>
      </c>
      <c r="I42" s="19"/>
      <c r="J42" s="87">
        <f>SUM(J39:J41)</f>
        <v>0</v>
      </c>
      <c r="K42" s="69"/>
      <c r="L42" s="82">
        <f>SUM(L39:L41)</f>
        <v>0</v>
      </c>
      <c r="M42" s="89">
        <f>SUM(M39:M41)</f>
        <v>0</v>
      </c>
    </row>
    <row r="43" spans="1:13" ht="15" customHeight="1" thickBot="1" x14ac:dyDescent="0.3">
      <c r="A43" s="60"/>
      <c r="B43" s="47"/>
      <c r="C43" s="47"/>
      <c r="D43" s="48"/>
      <c r="E43" s="48"/>
      <c r="F43" s="49"/>
      <c r="G43" s="49"/>
      <c r="H43" s="50"/>
      <c r="I43" s="45"/>
      <c r="J43" s="73"/>
      <c r="K43" s="52"/>
      <c r="L43" s="46"/>
      <c r="M43" s="61"/>
    </row>
    <row r="44" spans="1:13" ht="15" customHeight="1" thickBot="1" x14ac:dyDescent="0.3">
      <c r="A44" s="104" t="s">
        <v>25</v>
      </c>
      <c r="B44" s="9" t="s">
        <v>26</v>
      </c>
      <c r="C44" s="10" t="s">
        <v>27</v>
      </c>
      <c r="D44" s="11">
        <v>8760</v>
      </c>
      <c r="E44" s="11">
        <v>8784</v>
      </c>
      <c r="F44" s="36">
        <f t="shared" si="0"/>
        <v>17544</v>
      </c>
      <c r="G44" s="16">
        <v>555</v>
      </c>
      <c r="H44" s="24">
        <v>231</v>
      </c>
      <c r="I44" s="40"/>
      <c r="J44" s="86">
        <f>F44*I44</f>
        <v>0</v>
      </c>
      <c r="K44" s="42">
        <v>0.2</v>
      </c>
      <c r="L44" s="77">
        <f>J44*K44</f>
        <v>0</v>
      </c>
      <c r="M44" s="80">
        <f>J44+L44</f>
        <v>0</v>
      </c>
    </row>
    <row r="45" spans="1:13" ht="15" customHeight="1" thickBot="1" x14ac:dyDescent="0.3">
      <c r="A45" s="105"/>
      <c r="B45" s="98" t="s">
        <v>64</v>
      </c>
      <c r="C45" s="99"/>
      <c r="D45" s="5">
        <f>SUM(D44:D44)</f>
        <v>8760</v>
      </c>
      <c r="E45" s="5">
        <f t="shared" ref="E45:G45" si="7">SUM(E44:E44)</f>
        <v>8784</v>
      </c>
      <c r="F45" s="5">
        <f t="shared" si="7"/>
        <v>17544</v>
      </c>
      <c r="G45" s="5">
        <f t="shared" si="7"/>
        <v>555</v>
      </c>
      <c r="H45" s="22" t="s">
        <v>28</v>
      </c>
      <c r="I45" s="19"/>
      <c r="J45" s="87">
        <f>SUM(J44)</f>
        <v>0</v>
      </c>
      <c r="K45" s="69"/>
      <c r="L45" s="82">
        <f>SUM(L44)</f>
        <v>0</v>
      </c>
      <c r="M45" s="89">
        <f>SUM(M44)</f>
        <v>0</v>
      </c>
    </row>
    <row r="46" spans="1:13" ht="15" customHeight="1" thickBot="1" x14ac:dyDescent="0.3">
      <c r="A46" s="60"/>
      <c r="B46" s="47"/>
      <c r="C46" s="47"/>
      <c r="D46" s="48"/>
      <c r="E46" s="48"/>
      <c r="F46" s="49"/>
      <c r="G46" s="49"/>
      <c r="H46" s="50"/>
      <c r="I46" s="45"/>
      <c r="J46" s="73"/>
      <c r="K46" s="52"/>
      <c r="L46" s="46"/>
      <c r="M46" s="61"/>
    </row>
    <row r="47" spans="1:13" ht="15" customHeight="1" thickBot="1" x14ac:dyDescent="0.3">
      <c r="A47" s="101" t="s">
        <v>59</v>
      </c>
      <c r="B47" s="102"/>
      <c r="C47" s="103"/>
      <c r="D47" s="62">
        <f>D15+D20+D26+D33+D37+D42+D44</f>
        <v>129336</v>
      </c>
      <c r="E47" s="62">
        <f>E15+E20+E26+E33+E37+E42+E44</f>
        <v>120352</v>
      </c>
      <c r="F47" s="63">
        <f t="shared" si="0"/>
        <v>249688</v>
      </c>
      <c r="G47" s="63">
        <f t="shared" ref="G47" si="8">G15+G20+G26+G33+G37+G42+G44</f>
        <v>8875</v>
      </c>
      <c r="H47" s="64" t="s">
        <v>28</v>
      </c>
      <c r="I47" s="65"/>
      <c r="J47" s="76"/>
      <c r="K47" s="66"/>
      <c r="L47" s="66"/>
      <c r="M47" s="67">
        <f>SUM(M15,M20,M26,M33,M37,M42,M45)</f>
        <v>0</v>
      </c>
    </row>
    <row r="48" spans="1:13" ht="15" customHeight="1" thickBot="1" x14ac:dyDescent="0.3">
      <c r="A48" s="60"/>
      <c r="B48" s="47"/>
      <c r="C48" s="47"/>
      <c r="D48" s="48"/>
      <c r="E48" s="48"/>
      <c r="F48" s="49"/>
      <c r="G48" s="49"/>
      <c r="H48" s="50"/>
      <c r="I48" s="45"/>
      <c r="J48" s="51"/>
      <c r="K48" s="52"/>
      <c r="L48" s="46"/>
      <c r="M48" s="61"/>
    </row>
    <row r="49" spans="1:13" x14ac:dyDescent="0.25">
      <c r="A49" s="106" t="s">
        <v>45</v>
      </c>
      <c r="B49" s="106"/>
      <c r="C49" s="106"/>
      <c r="D49" s="106"/>
      <c r="E49" s="106"/>
      <c r="F49" s="106"/>
      <c r="G49" s="106"/>
      <c r="H49" s="106"/>
      <c r="I49" s="106"/>
    </row>
    <row r="51" spans="1:13" x14ac:dyDescent="0.25">
      <c r="A51" s="92" t="s">
        <v>78</v>
      </c>
      <c r="B51" s="92"/>
      <c r="E51" s="30"/>
      <c r="F51" s="30"/>
      <c r="G51" s="31"/>
      <c r="H51" s="31"/>
      <c r="I51" s="31"/>
      <c r="J51" s="31"/>
      <c r="K51" s="31"/>
      <c r="L51" s="31"/>
      <c r="M51" s="31"/>
    </row>
    <row r="52" spans="1:13" x14ac:dyDescent="0.25">
      <c r="A52" s="92" t="s">
        <v>79</v>
      </c>
      <c r="B52" s="92"/>
      <c r="E52" s="30"/>
      <c r="F52" s="30"/>
      <c r="G52" s="31"/>
      <c r="H52" s="31"/>
      <c r="I52" s="31"/>
      <c r="J52" s="31"/>
      <c r="K52" s="31"/>
      <c r="L52" s="31"/>
      <c r="M52" s="31"/>
    </row>
    <row r="55" spans="1:13" ht="62.25" customHeight="1" x14ac:dyDescent="0.25">
      <c r="B55" s="17"/>
      <c r="C55" s="18"/>
      <c r="D55" s="18"/>
      <c r="E55" s="100"/>
      <c r="F55" s="100"/>
      <c r="G55" s="100"/>
      <c r="H55" s="100"/>
      <c r="I55" s="100"/>
    </row>
  </sheetData>
  <mergeCells count="31">
    <mergeCell ref="A8:M8"/>
    <mergeCell ref="J11:J12"/>
    <mergeCell ref="M11:M12"/>
    <mergeCell ref="B15:C15"/>
    <mergeCell ref="B26:C26"/>
    <mergeCell ref="A17:A20"/>
    <mergeCell ref="A22:A26"/>
    <mergeCell ref="B20:C20"/>
    <mergeCell ref="L11:L12"/>
    <mergeCell ref="F11:F12"/>
    <mergeCell ref="B9:G9"/>
    <mergeCell ref="I11:I12"/>
    <mergeCell ref="K11:K12"/>
    <mergeCell ref="G11:G12"/>
    <mergeCell ref="H11:H12"/>
    <mergeCell ref="A11:A12"/>
    <mergeCell ref="E55:I55"/>
    <mergeCell ref="A35:A37"/>
    <mergeCell ref="A39:A42"/>
    <mergeCell ref="A47:C47"/>
    <mergeCell ref="B37:C37"/>
    <mergeCell ref="B42:C42"/>
    <mergeCell ref="B45:C45"/>
    <mergeCell ref="A44:A45"/>
    <mergeCell ref="A49:I49"/>
    <mergeCell ref="A13:A15"/>
    <mergeCell ref="D11:D12"/>
    <mergeCell ref="E11:E12"/>
    <mergeCell ref="C11:C12"/>
    <mergeCell ref="B33:C33"/>
    <mergeCell ref="A28:A33"/>
  </mergeCells>
  <pageMargins left="0.7" right="0.7" top="0.75" bottom="0.75" header="0.3" footer="0.3"/>
  <pageSetup paperSize="9" scale="71" fitToHeight="0" orientation="landscape" r:id="rId1"/>
  <ignoredErrors>
    <ignoredError sqref="F47 F15 F17:F20 F22:F26 F28:F33 F35:F37 F39:F42 F44:F4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26"/>
  <sheetViews>
    <sheetView workbookViewId="0">
      <selection activeCell="R19" sqref="R19"/>
    </sheetView>
  </sheetViews>
  <sheetFormatPr defaultRowHeight="15" x14ac:dyDescent="0.25"/>
  <cols>
    <col min="1" max="1" width="11.85546875" customWidth="1"/>
  </cols>
  <sheetData>
    <row r="2" spans="1:7" x14ac:dyDescent="0.25">
      <c r="B2" t="s">
        <v>41</v>
      </c>
      <c r="D2" t="s">
        <v>42</v>
      </c>
    </row>
    <row r="3" spans="1:7" x14ac:dyDescent="0.25">
      <c r="A3" t="s">
        <v>33</v>
      </c>
      <c r="B3">
        <v>19</v>
      </c>
      <c r="C3">
        <f t="shared" ref="C3:C10" si="0">B3*16</f>
        <v>304</v>
      </c>
      <c r="D3">
        <v>11</v>
      </c>
      <c r="E3">
        <f t="shared" ref="E3:E10" si="1">D3*24</f>
        <v>264</v>
      </c>
      <c r="F3">
        <f>C3+E3</f>
        <v>568</v>
      </c>
    </row>
    <row r="4" spans="1:7" x14ac:dyDescent="0.25">
      <c r="A4" t="s">
        <v>34</v>
      </c>
      <c r="B4">
        <v>22</v>
      </c>
      <c r="C4">
        <f t="shared" si="0"/>
        <v>352</v>
      </c>
      <c r="D4">
        <v>9</v>
      </c>
      <c r="E4">
        <f t="shared" si="1"/>
        <v>216</v>
      </c>
      <c r="F4">
        <f t="shared" ref="F4:F11" si="2">C4+E4</f>
        <v>568</v>
      </c>
    </row>
    <row r="5" spans="1:7" x14ac:dyDescent="0.25">
      <c r="A5" t="s">
        <v>35</v>
      </c>
      <c r="B5">
        <v>22</v>
      </c>
      <c r="C5">
        <f t="shared" si="0"/>
        <v>352</v>
      </c>
      <c r="D5">
        <v>8</v>
      </c>
      <c r="E5">
        <f t="shared" si="1"/>
        <v>192</v>
      </c>
      <c r="F5">
        <f t="shared" si="2"/>
        <v>544</v>
      </c>
    </row>
    <row r="6" spans="1:7" x14ac:dyDescent="0.25">
      <c r="A6" t="s">
        <v>36</v>
      </c>
      <c r="B6">
        <v>20</v>
      </c>
      <c r="C6">
        <f t="shared" si="0"/>
        <v>320</v>
      </c>
      <c r="D6">
        <v>11</v>
      </c>
      <c r="E6">
        <f t="shared" si="1"/>
        <v>264</v>
      </c>
      <c r="F6">
        <f t="shared" si="2"/>
        <v>584</v>
      </c>
    </row>
    <row r="7" spans="1:7" x14ac:dyDescent="0.25">
      <c r="A7" t="s">
        <v>37</v>
      </c>
      <c r="B7">
        <v>22</v>
      </c>
      <c r="C7">
        <f t="shared" si="0"/>
        <v>352</v>
      </c>
      <c r="D7">
        <v>9</v>
      </c>
      <c r="E7">
        <f t="shared" si="1"/>
        <v>216</v>
      </c>
      <c r="F7">
        <f t="shared" si="2"/>
        <v>568</v>
      </c>
    </row>
    <row r="8" spans="1:7" x14ac:dyDescent="0.25">
      <c r="A8" t="s">
        <v>38</v>
      </c>
      <c r="B8">
        <v>20</v>
      </c>
      <c r="C8">
        <f t="shared" si="0"/>
        <v>320</v>
      </c>
      <c r="D8">
        <v>10</v>
      </c>
      <c r="E8">
        <f t="shared" si="1"/>
        <v>240</v>
      </c>
      <c r="F8">
        <f t="shared" si="2"/>
        <v>560</v>
      </c>
    </row>
    <row r="9" spans="1:7" x14ac:dyDescent="0.25">
      <c r="A9" t="s">
        <v>39</v>
      </c>
      <c r="B9">
        <v>21</v>
      </c>
      <c r="C9">
        <f t="shared" si="0"/>
        <v>336</v>
      </c>
      <c r="D9">
        <v>10</v>
      </c>
      <c r="E9">
        <f t="shared" si="1"/>
        <v>240</v>
      </c>
      <c r="F9">
        <f t="shared" si="2"/>
        <v>576</v>
      </c>
    </row>
    <row r="10" spans="1:7" x14ac:dyDescent="0.25">
      <c r="A10" t="s">
        <v>40</v>
      </c>
      <c r="B10">
        <v>20</v>
      </c>
      <c r="C10">
        <f t="shared" si="0"/>
        <v>320</v>
      </c>
      <c r="D10">
        <v>10</v>
      </c>
      <c r="E10">
        <f t="shared" si="1"/>
        <v>240</v>
      </c>
      <c r="F10">
        <f t="shared" si="2"/>
        <v>560</v>
      </c>
    </row>
    <row r="11" spans="1:7" x14ac:dyDescent="0.25">
      <c r="A11" t="s">
        <v>32</v>
      </c>
      <c r="B11">
        <v>23</v>
      </c>
      <c r="C11">
        <f>B11*16</f>
        <v>368</v>
      </c>
      <c r="D11">
        <v>8</v>
      </c>
      <c r="E11">
        <f>D11*24</f>
        <v>192</v>
      </c>
      <c r="F11">
        <f t="shared" si="2"/>
        <v>560</v>
      </c>
    </row>
    <row r="12" spans="1:7" x14ac:dyDescent="0.25">
      <c r="C12">
        <f>SUM(C3:C11)</f>
        <v>3024</v>
      </c>
      <c r="E12">
        <f>SUM(E3:E11)</f>
        <v>2064</v>
      </c>
      <c r="F12">
        <f>SUM(F3:F11)</f>
        <v>5088</v>
      </c>
      <c r="G12">
        <f>C12+E12</f>
        <v>5088</v>
      </c>
    </row>
    <row r="15" spans="1:7" x14ac:dyDescent="0.25">
      <c r="A15" t="s">
        <v>33</v>
      </c>
      <c r="B15">
        <v>18</v>
      </c>
      <c r="C15">
        <f t="shared" ref="C15:C22" si="3">B15*16</f>
        <v>288</v>
      </c>
      <c r="D15">
        <v>12</v>
      </c>
      <c r="E15">
        <f t="shared" ref="E15:E22" si="4">D15*24</f>
        <v>288</v>
      </c>
    </row>
    <row r="16" spans="1:7" x14ac:dyDescent="0.25">
      <c r="A16" t="s">
        <v>34</v>
      </c>
      <c r="B16">
        <v>21</v>
      </c>
      <c r="C16">
        <f t="shared" si="3"/>
        <v>336</v>
      </c>
      <c r="D16">
        <v>10</v>
      </c>
      <c r="E16">
        <f t="shared" si="4"/>
        <v>240</v>
      </c>
    </row>
    <row r="17" spans="1:7" x14ac:dyDescent="0.25">
      <c r="A17" t="s">
        <v>35</v>
      </c>
      <c r="B17">
        <v>22</v>
      </c>
      <c r="C17">
        <f t="shared" si="3"/>
        <v>352</v>
      </c>
      <c r="D17">
        <v>8</v>
      </c>
      <c r="E17">
        <f t="shared" si="4"/>
        <v>192</v>
      </c>
    </row>
    <row r="18" spans="1:7" x14ac:dyDescent="0.25">
      <c r="A18" t="s">
        <v>36</v>
      </c>
      <c r="B18">
        <v>20</v>
      </c>
      <c r="C18">
        <f t="shared" si="3"/>
        <v>320</v>
      </c>
      <c r="D18">
        <v>11</v>
      </c>
      <c r="E18">
        <f t="shared" si="4"/>
        <v>264</v>
      </c>
    </row>
    <row r="19" spans="1:7" x14ac:dyDescent="0.25">
      <c r="A19" t="s">
        <v>37</v>
      </c>
      <c r="B19">
        <v>22</v>
      </c>
      <c r="C19">
        <f t="shared" si="3"/>
        <v>352</v>
      </c>
      <c r="D19">
        <v>9</v>
      </c>
      <c r="E19">
        <f t="shared" si="4"/>
        <v>216</v>
      </c>
    </row>
    <row r="20" spans="1:7" x14ac:dyDescent="0.25">
      <c r="A20" t="s">
        <v>38</v>
      </c>
      <c r="B20">
        <v>19</v>
      </c>
      <c r="C20">
        <f t="shared" si="3"/>
        <v>304</v>
      </c>
      <c r="D20">
        <v>11</v>
      </c>
      <c r="E20">
        <f t="shared" si="4"/>
        <v>264</v>
      </c>
    </row>
    <row r="21" spans="1:7" x14ac:dyDescent="0.25">
      <c r="A21" t="s">
        <v>39</v>
      </c>
      <c r="B21">
        <v>22</v>
      </c>
      <c r="C21">
        <f t="shared" si="3"/>
        <v>352</v>
      </c>
      <c r="D21">
        <v>9</v>
      </c>
      <c r="E21">
        <f t="shared" si="4"/>
        <v>216</v>
      </c>
    </row>
    <row r="22" spans="1:7" x14ac:dyDescent="0.25">
      <c r="A22" t="s">
        <v>40</v>
      </c>
      <c r="B22">
        <v>20</v>
      </c>
      <c r="C22">
        <f t="shared" si="3"/>
        <v>320</v>
      </c>
      <c r="D22">
        <v>10</v>
      </c>
      <c r="E22">
        <f t="shared" si="4"/>
        <v>240</v>
      </c>
    </row>
    <row r="23" spans="1:7" x14ac:dyDescent="0.25">
      <c r="A23" t="s">
        <v>32</v>
      </c>
      <c r="B23">
        <v>20</v>
      </c>
      <c r="C23">
        <f>B23*16</f>
        <v>320</v>
      </c>
      <c r="D23">
        <v>11</v>
      </c>
      <c r="E23">
        <f>D23*24</f>
        <v>264</v>
      </c>
    </row>
    <row r="24" spans="1:7" x14ac:dyDescent="0.25">
      <c r="C24">
        <f>SUM(C15:C23)</f>
        <v>2944</v>
      </c>
      <c r="E24">
        <f>SUM(E15:E23)</f>
        <v>2184</v>
      </c>
      <c r="G24">
        <f>C24+E24</f>
        <v>5128</v>
      </c>
    </row>
    <row r="26" spans="1:7" x14ac:dyDescent="0.25">
      <c r="C26">
        <f>SUM(C3:C11,C15:C23)</f>
        <v>5968</v>
      </c>
      <c r="E26">
        <f>SUM(E3:E11,E15:E23)</f>
        <v>4248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Hárok1</vt:lpstr>
      <vt:lpstr>Hárok2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2022-03-17T07:01:00Z</cp:lastPrinted>
  <dcterms:created xsi:type="dcterms:W3CDTF">2021-06-25T10:18:18Z</dcterms:created>
  <dcterms:modified xsi:type="dcterms:W3CDTF">2022-08-31T10:36:24Z</dcterms:modified>
</cp:coreProperties>
</file>